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3" i="7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39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<sst xmlns="http://schemas.openxmlformats.org/spreadsheetml/2006/main" count="56" uniqueCount="56">
  <si>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</si>
  <si>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</si>
  <si>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</si>
  <si>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</si>
  <si>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</si>
  <si>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</si>
  <si>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</si>
  <si>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</si>
  <si>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</si>
  <si>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</si>
  <si>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</si>
  <si>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</si>
  <si>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</si>
  <si>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</si>
  <si>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</si>
  <si>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</si>
  <si>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</si>
  <si>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</si>
  <si>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</si>
  <si>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</si>
  <si>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</si>
  <si>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</si>
  <si>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</si>
  <si>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</si>
  <si>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</si>
  <si>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</si>
  <si>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</si>
  <si>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</si>
  <si>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</si>
  <si>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</si>
  <si>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</si>
  <si>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</si>
  <si>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</si>
  <si>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</si>
  <si>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</si>
  <si>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</si>
  <si>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</si>
  <si>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</si>
  <si>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</si>
  <si>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</si>
  <si>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</si>
  <si>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</si>
  <si>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</si>
  <si>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</si>
  <si>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</si>
  <si>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</si>
  <si>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</si>
  <si>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</si>
  <si>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</si>
  <si>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</si>
  <si>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</si>
  <si>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</si>
  <si>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</si>
  <si>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 xml:space="preserve">Сравнительный анализ поступления доходов в бюджет города Ставрополя за январь - февраль 2017-2018 гг. </t>
  </si>
  <si>
    <t>Поступило за           январь - февраль     2017 года</t>
  </si>
  <si>
    <t>Поступило за            январь - февраль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</si>
</sst>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0"/>
  <sheetViews>
    <sheetView tabSelected="1" workbookViewId="0">
      <selection activeCell="F23" sqref="F23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7" t="s">
        <v>53</v>
      </c>
      <c r="B1" s="48"/>
      <c r="C1" s="48"/>
      <c r="D1" s="48"/>
      <c r="E1" s="48"/>
      <c r="F1" s="48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54</v>
      </c>
      <c r="D3" s="13" t="s">
        <v>55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417743.34</v>
      </c>
      <c r="D4" s="23">
        <f t="shared" si="0"/>
        <v>423927</v>
      </c>
      <c r="E4" s="23">
        <f>D4-C4</f>
        <v>6183.6599999999744</v>
      </c>
      <c r="F4" s="32">
        <f>D4/C4*100</f>
        <v>101.4802534015264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2">
        <v>175682</v>
      </c>
      <c r="D5" s="24">
        <v>218915</v>
      </c>
      <c r="E5" s="24">
        <f t="shared" ref="E5:E46" si="1">D5-C5</f>
        <v>43233</v>
      </c>
      <c r="F5" s="30">
        <f>D5/C5*100</f>
        <v>124.60866793410821</v>
      </c>
    </row>
    <row r="6" spans="1:221">
      <c r="A6" s="15">
        <v>2</v>
      </c>
      <c r="B6" s="1" t="s">
        <v>33</v>
      </c>
      <c r="C6" s="42">
        <v>1556</v>
      </c>
      <c r="D6" s="24">
        <v>2019</v>
      </c>
      <c r="E6" s="24">
        <f t="shared" si="1"/>
        <v>463</v>
      </c>
      <c r="F6" s="30">
        <f t="shared" ref="F6:F15" si="2">D6/C6*100</f>
        <v>129.75578406169666</v>
      </c>
    </row>
    <row r="7" spans="1:221" ht="18.600000000000001" customHeight="1">
      <c r="A7" s="33">
        <v>3</v>
      </c>
      <c r="B7" s="1" t="s">
        <v>5</v>
      </c>
      <c r="C7" s="42">
        <v>92139</v>
      </c>
      <c r="D7" s="24">
        <v>88401</v>
      </c>
      <c r="E7" s="24">
        <f t="shared" si="1"/>
        <v>-3738</v>
      </c>
      <c r="F7" s="30">
        <f t="shared" si="2"/>
        <v>95.943085989646079</v>
      </c>
    </row>
    <row r="8" spans="1:221">
      <c r="A8" s="33">
        <v>4</v>
      </c>
      <c r="B8" s="1" t="s">
        <v>6</v>
      </c>
      <c r="C8" s="42">
        <v>41</v>
      </c>
      <c r="D8" s="24">
        <v>73</v>
      </c>
      <c r="E8" s="24">
        <f t="shared" si="1"/>
        <v>32</v>
      </c>
      <c r="F8" s="30">
        <f t="shared" si="2"/>
        <v>178.04878048780489</v>
      </c>
    </row>
    <row r="9" spans="1:221" ht="12.75" customHeight="1">
      <c r="A9" s="33">
        <v>5</v>
      </c>
      <c r="B9" s="1" t="s">
        <v>23</v>
      </c>
      <c r="C9" s="42">
        <v>3999.34</v>
      </c>
      <c r="D9" s="24">
        <v>4925</v>
      </c>
      <c r="E9" s="24">
        <f t="shared" si="1"/>
        <v>925.65999999999985</v>
      </c>
      <c r="F9" s="30">
        <f t="shared" si="2"/>
        <v>123.14531897763131</v>
      </c>
    </row>
    <row r="10" spans="1:221">
      <c r="A10" s="33">
        <v>6</v>
      </c>
      <c r="B10" s="1" t="s">
        <v>1</v>
      </c>
      <c r="C10" s="42">
        <v>12752</v>
      </c>
      <c r="D10" s="24">
        <v>8844</v>
      </c>
      <c r="E10" s="24">
        <f t="shared" si="1"/>
        <v>-3908</v>
      </c>
      <c r="F10" s="30">
        <f t="shared" si="2"/>
        <v>69.353826850690098</v>
      </c>
    </row>
    <row r="11" spans="1:221">
      <c r="A11" s="53">
        <v>7</v>
      </c>
      <c r="B11" s="1" t="s">
        <v>16</v>
      </c>
      <c r="C11" s="42">
        <v>121346</v>
      </c>
      <c r="D11" s="24">
        <v>85559</v>
      </c>
      <c r="E11" s="24">
        <f t="shared" si="1"/>
        <v>-35787</v>
      </c>
      <c r="F11" s="30">
        <f t="shared" si="2"/>
        <v>70.508298584213733</v>
      </c>
    </row>
    <row r="12" spans="1:221" s="10" customFormat="1">
      <c r="A12" s="56"/>
      <c r="B12" s="19" t="s">
        <v>37</v>
      </c>
      <c r="C12" s="43">
        <v>107482</v>
      </c>
      <c r="D12" s="26">
        <v>75139</v>
      </c>
      <c r="E12" s="25">
        <f t="shared" si="1"/>
        <v>-32343</v>
      </c>
      <c r="F12" s="35">
        <f t="shared" si="2"/>
        <v>69.908449786941077</v>
      </c>
    </row>
    <row r="13" spans="1:221" s="10" customFormat="1">
      <c r="A13" s="57"/>
      <c r="B13" s="19" t="s">
        <v>36</v>
      </c>
      <c r="C13" s="43">
        <v>13863</v>
      </c>
      <c r="D13" s="26">
        <v>10420</v>
      </c>
      <c r="E13" s="25">
        <f t="shared" si="1"/>
        <v>-3443</v>
      </c>
      <c r="F13" s="35">
        <f t="shared" si="2"/>
        <v>75.164105893385269</v>
      </c>
    </row>
    <row r="14" spans="1:221">
      <c r="A14" s="53">
        <v>8</v>
      </c>
      <c r="B14" s="1" t="s">
        <v>17</v>
      </c>
      <c r="C14" s="42">
        <v>10228</v>
      </c>
      <c r="D14" s="24">
        <v>15190</v>
      </c>
      <c r="E14" s="24">
        <f t="shared" si="1"/>
        <v>4962</v>
      </c>
      <c r="F14" s="30">
        <f t="shared" si="2"/>
        <v>148.51388345717638</v>
      </c>
    </row>
    <row r="15" spans="1:221">
      <c r="A15" s="54"/>
      <c r="B15" s="19" t="s">
        <v>29</v>
      </c>
      <c r="C15" s="42">
        <v>10228</v>
      </c>
      <c r="D15" s="26">
        <v>15190</v>
      </c>
      <c r="E15" s="26">
        <f t="shared" si="1"/>
        <v>4962</v>
      </c>
      <c r="F15" s="35">
        <f t="shared" si="2"/>
        <v>148.51388345717638</v>
      </c>
    </row>
    <row r="16" spans="1:221">
      <c r="A16" s="54"/>
      <c r="B16" s="19" t="s">
        <v>30</v>
      </c>
      <c r="C16" s="26">
        <v>0</v>
      </c>
      <c r="D16" s="26">
        <v>0</v>
      </c>
      <c r="E16" s="26">
        <f t="shared" si="1"/>
        <v>0</v>
      </c>
      <c r="F16" s="40">
        <v>0</v>
      </c>
    </row>
    <row r="17" spans="1:221">
      <c r="A17" s="57"/>
      <c r="B17" s="19" t="s">
        <v>50</v>
      </c>
      <c r="C17" s="39">
        <v>0</v>
      </c>
      <c r="D17" s="26">
        <v>0</v>
      </c>
      <c r="E17" s="26">
        <v>0</v>
      </c>
      <c r="F17" s="40">
        <v>0</v>
      </c>
    </row>
    <row r="18" spans="1:221" ht="25.5">
      <c r="A18" s="33">
        <v>9</v>
      </c>
      <c r="B18" s="1" t="s">
        <v>20</v>
      </c>
      <c r="C18" s="38">
        <v>0</v>
      </c>
      <c r="D18" s="24">
        <v>1</v>
      </c>
      <c r="E18" s="24">
        <f t="shared" si="1"/>
        <v>1</v>
      </c>
      <c r="F18" s="41">
        <v>0</v>
      </c>
    </row>
    <row r="19" spans="1:221" s="3" customFormat="1">
      <c r="A19" s="18"/>
      <c r="B19" s="6" t="s">
        <v>8</v>
      </c>
      <c r="C19" s="27">
        <f>C21+C22+C23+C24+C25+C26+C28+C32+C33+C34+C35+C36+C37+C39</f>
        <v>57558</v>
      </c>
      <c r="D19" s="27">
        <f>D21+D22+D23+D24+D25+D26+D28+D32+D33+D34+D35+D36+D37+D39</f>
        <v>64846</v>
      </c>
      <c r="E19" s="27">
        <f t="shared" si="1"/>
        <v>7288</v>
      </c>
      <c r="F19" s="29">
        <f>D19/C19*100</f>
        <v>112.66201049376281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54835</v>
      </c>
      <c r="D20" s="27">
        <f>D21+D22+D23+D24+D25+D26+D28+D32+D34+D35+D36+D37+D39</f>
        <v>62972</v>
      </c>
      <c r="E20" s="27">
        <f t="shared" si="1"/>
        <v>8137</v>
      </c>
      <c r="F20" s="29">
        <f>D20/C20*100</f>
        <v>114.83906264247288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0</v>
      </c>
      <c r="D21" s="24">
        <v>0</v>
      </c>
      <c r="E21" s="24">
        <f t="shared" si="1"/>
        <v>0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30063</v>
      </c>
      <c r="D22" s="24">
        <v>26653</v>
      </c>
      <c r="E22" s="24">
        <f t="shared" si="1"/>
        <v>-3410</v>
      </c>
      <c r="F22" s="30">
        <f t="shared" ref="F22:F39" si="3">D22/C22*100</f>
        <v>88.657153311379432</v>
      </c>
    </row>
    <row r="23" spans="1:221" ht="68.45" customHeight="1">
      <c r="A23" s="16" t="s">
        <v>25</v>
      </c>
      <c r="B23" s="2" t="s">
        <v>48</v>
      </c>
      <c r="C23" s="24">
        <v>121</v>
      </c>
      <c r="D23" s="24">
        <v>2117</v>
      </c>
      <c r="E23" s="24">
        <f t="shared" si="1"/>
        <v>1996</v>
      </c>
      <c r="F23" s="30">
        <f t="shared" si="3"/>
        <v>1749.586776859504</v>
      </c>
    </row>
    <row r="24" spans="1:221" ht="51.6" customHeight="1">
      <c r="A24" s="34">
        <v>13</v>
      </c>
      <c r="B24" s="1" t="s">
        <v>39</v>
      </c>
      <c r="C24" s="24">
        <v>6961</v>
      </c>
      <c r="D24" s="24">
        <v>6872</v>
      </c>
      <c r="E24" s="24">
        <f t="shared" si="1"/>
        <v>-89</v>
      </c>
      <c r="F24" s="30">
        <f t="shared" si="3"/>
        <v>98.72144806780635</v>
      </c>
    </row>
    <row r="25" spans="1:221" ht="25.5">
      <c r="A25" s="33">
        <v>14</v>
      </c>
      <c r="B25" s="1" t="s">
        <v>34</v>
      </c>
      <c r="C25" s="24">
        <v>1859</v>
      </c>
      <c r="D25" s="24">
        <v>2063</v>
      </c>
      <c r="E25" s="24">
        <f t="shared" si="1"/>
        <v>204</v>
      </c>
      <c r="F25" s="30">
        <f t="shared" si="3"/>
        <v>110.97364174287252</v>
      </c>
    </row>
    <row r="26" spans="1:221" ht="40.9" customHeight="1">
      <c r="A26" s="53">
        <v>15</v>
      </c>
      <c r="B26" s="1" t="s">
        <v>11</v>
      </c>
      <c r="C26" s="24">
        <v>100</v>
      </c>
      <c r="D26" s="24">
        <v>100</v>
      </c>
      <c r="E26" s="24">
        <f t="shared" si="1"/>
        <v>0</v>
      </c>
      <c r="F26" s="30">
        <f t="shared" si="3"/>
        <v>100</v>
      </c>
    </row>
    <row r="27" spans="1:221" hidden="1">
      <c r="A27" s="57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3">
        <v>16</v>
      </c>
      <c r="B28" s="1" t="s">
        <v>21</v>
      </c>
      <c r="C28" s="24">
        <v>222</v>
      </c>
      <c r="D28" s="24">
        <v>450</v>
      </c>
      <c r="E28" s="24">
        <f t="shared" si="1"/>
        <v>228</v>
      </c>
      <c r="F28" s="30">
        <f t="shared" si="3"/>
        <v>202.70270270270271</v>
      </c>
    </row>
    <row r="29" spans="1:221" ht="13.5" customHeight="1">
      <c r="A29" s="54"/>
      <c r="B29" s="19" t="s">
        <v>27</v>
      </c>
      <c r="C29" s="26">
        <v>0</v>
      </c>
      <c r="D29" s="26">
        <v>0</v>
      </c>
      <c r="E29" s="26">
        <f t="shared" si="1"/>
        <v>0</v>
      </c>
      <c r="F29" s="41">
        <v>0</v>
      </c>
    </row>
    <row r="30" spans="1:221" ht="13.5" customHeight="1">
      <c r="A30" s="54"/>
      <c r="B30" s="19" t="s">
        <v>46</v>
      </c>
      <c r="C30" s="26">
        <v>0</v>
      </c>
      <c r="D30" s="26">
        <v>0</v>
      </c>
      <c r="E30" s="26">
        <f t="shared" si="1"/>
        <v>0</v>
      </c>
      <c r="F30" s="41">
        <v>0</v>
      </c>
    </row>
    <row r="31" spans="1:221" ht="12.75" customHeight="1">
      <c r="A31" s="55"/>
      <c r="B31" s="19" t="s">
        <v>28</v>
      </c>
      <c r="C31" s="26">
        <v>222</v>
      </c>
      <c r="D31" s="26">
        <v>450</v>
      </c>
      <c r="E31" s="26">
        <f t="shared" si="1"/>
        <v>228</v>
      </c>
      <c r="F31" s="35">
        <f t="shared" si="3"/>
        <v>202.70270270270271</v>
      </c>
    </row>
    <row r="32" spans="1:221" ht="15" customHeight="1">
      <c r="A32" s="33">
        <v>17</v>
      </c>
      <c r="B32" s="1" t="s">
        <v>24</v>
      </c>
      <c r="C32" s="24">
        <v>1009</v>
      </c>
      <c r="D32" s="24">
        <v>880</v>
      </c>
      <c r="E32" s="24">
        <f t="shared" si="1"/>
        <v>-129</v>
      </c>
      <c r="F32" s="30">
        <f t="shared" si="3"/>
        <v>87.215064420218042</v>
      </c>
    </row>
    <row r="33" spans="1:221" ht="25.5">
      <c r="A33" s="33">
        <v>18</v>
      </c>
      <c r="B33" s="1" t="s">
        <v>15</v>
      </c>
      <c r="C33" s="24">
        <v>2723</v>
      </c>
      <c r="D33" s="24">
        <v>1874</v>
      </c>
      <c r="E33" s="24">
        <f t="shared" si="1"/>
        <v>-849</v>
      </c>
      <c r="F33" s="30">
        <f t="shared" si="3"/>
        <v>68.821153139919204</v>
      </c>
    </row>
    <row r="34" spans="1:221" ht="65.45" customHeight="1">
      <c r="A34" s="33">
        <v>19</v>
      </c>
      <c r="B34" s="1" t="s">
        <v>35</v>
      </c>
      <c r="C34" s="24">
        <v>775</v>
      </c>
      <c r="D34" s="24">
        <v>2092</v>
      </c>
      <c r="E34" s="24">
        <f t="shared" si="1"/>
        <v>1317</v>
      </c>
      <c r="F34" s="30">
        <f t="shared" si="3"/>
        <v>269.93548387096774</v>
      </c>
    </row>
    <row r="35" spans="1:221" ht="26.25" customHeight="1">
      <c r="A35" s="33">
        <v>20</v>
      </c>
      <c r="B35" s="1" t="s">
        <v>44</v>
      </c>
      <c r="C35" s="24">
        <v>1813</v>
      </c>
      <c r="D35" s="24">
        <v>4549</v>
      </c>
      <c r="E35" s="24">
        <f t="shared" si="1"/>
        <v>2736</v>
      </c>
      <c r="F35" s="30">
        <f t="shared" si="3"/>
        <v>250.91009376723662</v>
      </c>
    </row>
    <row r="36" spans="1:221">
      <c r="A36" s="33">
        <v>21</v>
      </c>
      <c r="B36" s="1" t="s">
        <v>2</v>
      </c>
      <c r="C36" s="24">
        <v>133</v>
      </c>
      <c r="D36" s="24">
        <v>1236</v>
      </c>
      <c r="E36" s="24">
        <f t="shared" si="1"/>
        <v>1103</v>
      </c>
      <c r="F36" s="30">
        <f t="shared" si="3"/>
        <v>929.32330827067665</v>
      </c>
    </row>
    <row r="37" spans="1:221" ht="15" customHeight="1">
      <c r="A37" s="53">
        <v>22</v>
      </c>
      <c r="B37" s="1" t="s">
        <v>18</v>
      </c>
      <c r="C37" s="24">
        <v>11922</v>
      </c>
      <c r="D37" s="24">
        <v>15728</v>
      </c>
      <c r="E37" s="24">
        <f t="shared" si="1"/>
        <v>3806</v>
      </c>
      <c r="F37" s="30">
        <f t="shared" si="3"/>
        <v>131.9241737963429</v>
      </c>
    </row>
    <row r="38" spans="1:221" ht="24.75" customHeight="1">
      <c r="A38" s="54"/>
      <c r="B38" s="19" t="s">
        <v>40</v>
      </c>
      <c r="C38" s="26">
        <v>456</v>
      </c>
      <c r="D38" s="26">
        <v>615</v>
      </c>
      <c r="E38" s="26">
        <f t="shared" si="1"/>
        <v>159</v>
      </c>
      <c r="F38" s="35">
        <f t="shared" si="3"/>
        <v>134.86842105263156</v>
      </c>
    </row>
    <row r="39" spans="1:221" ht="15" customHeight="1">
      <c r="A39" s="33">
        <v>23</v>
      </c>
      <c r="B39" s="1" t="s">
        <v>3</v>
      </c>
      <c r="C39" s="24">
        <v>-143</v>
      </c>
      <c r="D39" s="24">
        <v>232</v>
      </c>
      <c r="E39" s="24">
        <f t="shared" si="1"/>
        <v>375</v>
      </c>
      <c r="F39" s="30">
        <f t="shared" si="3"/>
        <v>-162.23776223776224</v>
      </c>
    </row>
    <row r="40" spans="1:221" s="3" customFormat="1">
      <c r="A40" s="58" t="s">
        <v>45</v>
      </c>
      <c r="B40" s="59"/>
      <c r="C40" s="27">
        <f>C4+C19</f>
        <v>475301.34</v>
      </c>
      <c r="D40" s="27">
        <f>D4+D19</f>
        <v>488773</v>
      </c>
      <c r="E40" s="27">
        <f t="shared" si="1"/>
        <v>13471.659999999974</v>
      </c>
      <c r="F40" s="29">
        <f>D40/C40*100</f>
        <v>102.83434084153855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7">
        <f>C42+C43+C44+C45</f>
        <v>525315</v>
      </c>
      <c r="D41" s="27">
        <f>D42+D43+D44+D45</f>
        <v>540120</v>
      </c>
      <c r="E41" s="27">
        <f t="shared" si="1"/>
        <v>14805</v>
      </c>
      <c r="F41" s="29">
        <f>D41/C41*100</f>
        <v>102.81830901459124</v>
      </c>
    </row>
    <row r="42" spans="1:221" ht="24.75" customHeight="1">
      <c r="A42" s="49"/>
      <c r="B42" s="1" t="s">
        <v>14</v>
      </c>
      <c r="C42" s="24">
        <v>535910</v>
      </c>
      <c r="D42" s="24">
        <v>561271</v>
      </c>
      <c r="E42" s="24">
        <f t="shared" si="1"/>
        <v>25361</v>
      </c>
      <c r="F42" s="30">
        <f t="shared" ref="F42:F46" si="4">D42/C42*100</f>
        <v>104.73232445746487</v>
      </c>
    </row>
    <row r="43" spans="1:221" ht="15" customHeight="1">
      <c r="A43" s="49"/>
      <c r="B43" s="4" t="s">
        <v>13</v>
      </c>
      <c r="C43" s="24">
        <v>0</v>
      </c>
      <c r="D43" s="24">
        <v>0</v>
      </c>
      <c r="E43" s="24">
        <f t="shared" si="1"/>
        <v>0</v>
      </c>
      <c r="F43" s="30">
        <v>0</v>
      </c>
    </row>
    <row r="44" spans="1:221" ht="38.450000000000003" customHeight="1">
      <c r="A44" s="49"/>
      <c r="B44" s="4" t="s">
        <v>31</v>
      </c>
      <c r="C44" s="24">
        <v>4318</v>
      </c>
      <c r="D44" s="24">
        <v>215</v>
      </c>
      <c r="E44" s="24">
        <f t="shared" si="1"/>
        <v>-4103</v>
      </c>
      <c r="F44" s="30">
        <f t="shared" si="4"/>
        <v>4.9791570171375632</v>
      </c>
    </row>
    <row r="45" spans="1:221" ht="25.5">
      <c r="A45" s="50"/>
      <c r="B45" s="1" t="s">
        <v>9</v>
      </c>
      <c r="C45" s="24">
        <v>-14913</v>
      </c>
      <c r="D45" s="24">
        <v>-21366</v>
      </c>
      <c r="E45" s="24">
        <f t="shared" si="1"/>
        <v>-6453</v>
      </c>
      <c r="F45" s="30">
        <f t="shared" si="4"/>
        <v>143.27097163548581</v>
      </c>
    </row>
    <row r="46" spans="1:221" s="9" customFormat="1" ht="13.5" thickBot="1">
      <c r="A46" s="51" t="s">
        <v>47</v>
      </c>
      <c r="B46" s="52"/>
      <c r="C46" s="28">
        <f>C40+C41</f>
        <v>1000616.3400000001</v>
      </c>
      <c r="D46" s="28">
        <f>D40+D41</f>
        <v>1028893</v>
      </c>
      <c r="E46" s="28">
        <f t="shared" si="1"/>
        <v>28276.659999999916</v>
      </c>
      <c r="F46" s="31">
        <f t="shared" si="4"/>
        <v>102.82592426983553</v>
      </c>
    </row>
    <row r="47" spans="1:221" ht="10.9" customHeight="1">
      <c r="A47" s="45"/>
      <c r="B47" s="46"/>
    </row>
    <row r="48" spans="1:221" ht="13.15" customHeight="1">
      <c r="A48" s="45" t="s">
        <v>51</v>
      </c>
      <c r="B48" s="46"/>
    </row>
    <row r="49" spans="1:8" ht="13.15" customHeight="1">
      <c r="A49" s="45" t="s">
        <v>52</v>
      </c>
      <c r="B49" s="46"/>
    </row>
    <row r="50" spans="1:8" ht="13.15" customHeight="1">
      <c r="A50" s="45" t="s">
        <v>19</v>
      </c>
      <c r="B50" s="46"/>
      <c r="C50"/>
      <c r="D50"/>
      <c r="E50" s="44" t="s">
        <v>49</v>
      </c>
      <c r="F50" s="44"/>
      <c r="G50" s="44"/>
      <c r="H50" s="44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629921259842521" right="0.19685039370078741" top="0.15748031496062992" bottom="0.11811023622047245" header="0.15748031496062992" footer="0.11811023622047245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2018-03-14T13:05:56Z</cp:lastPrinted>
  <dcterms:created xsi:type="dcterms:W3CDTF">2002-11-26T08:28:37Z</dcterms:created>
  <dcterms:modified xsi:type="dcterms:W3CDTF">2018-03-14T13:06:12Z</dcterms:modified>
</cp:coreProperties>
</file>